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hamematakan'!$A$1:$E$48</definedName>
    <definedName name="_xlnm.Print_Area" localSheetId="0">'Ekamutneri hamematakan'!$A$1:$E$40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41" i="25"/>
  <c r="C41"/>
  <c r="D22" i="24" l="1"/>
  <c r="C22" l="1"/>
  <c r="D13" l="1"/>
  <c r="C7" l="1"/>
  <c r="E11"/>
  <c r="E12"/>
  <c r="D7"/>
  <c r="D39" s="1"/>
  <c r="E37"/>
  <c r="E47" i="25" l="1"/>
  <c r="D46"/>
  <c r="C46"/>
  <c r="E45"/>
  <c r="E44"/>
  <c r="E43"/>
  <c r="D42"/>
  <c r="C42"/>
  <c r="E40"/>
  <c r="E39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2"/>
  <c r="E11"/>
  <c r="E10"/>
  <c r="E9"/>
  <c r="D8"/>
  <c r="C8"/>
  <c r="E7"/>
  <c r="E38" i="24"/>
  <c r="E36"/>
  <c r="E35"/>
  <c r="E34"/>
  <c r="E33"/>
  <c r="E32"/>
  <c r="E31"/>
  <c r="E30"/>
  <c r="E29"/>
  <c r="E28"/>
  <c r="E27"/>
  <c r="E26"/>
  <c r="E25"/>
  <c r="E24"/>
  <c r="E23"/>
  <c r="C13"/>
  <c r="E21"/>
  <c r="E20"/>
  <c r="E19"/>
  <c r="E18"/>
  <c r="E17"/>
  <c r="E16"/>
  <c r="E15"/>
  <c r="E14"/>
  <c r="E10"/>
  <c r="E9"/>
  <c r="E8"/>
  <c r="D14" i="25" l="1"/>
  <c r="C14"/>
  <c r="E46"/>
  <c r="E23"/>
  <c r="E42"/>
  <c r="E13" i="24"/>
  <c r="E7"/>
  <c r="E22"/>
  <c r="C39"/>
  <c r="E8" i="25"/>
  <c r="D13" l="1"/>
  <c r="D48" s="1"/>
  <c r="E14"/>
  <c r="C13"/>
  <c r="C48" s="1"/>
  <c r="E41"/>
  <c r="E39" i="24"/>
  <c r="E48" i="25" l="1"/>
  <c r="E13"/>
</calcChain>
</file>

<file path=xl/sharedStrings.xml><?xml version="1.0" encoding="utf-8"?>
<sst xmlns="http://schemas.openxmlformats.org/spreadsheetml/2006/main" count="107" uniqueCount="66">
  <si>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</si>
  <si>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</si>
  <si>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</si>
  <si>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</si>
  <si>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</si>
  <si>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</si>
  <si>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</si>
  <si>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</si>
  <si>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</si>
  <si>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</si>
  <si>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</si>
  <si>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</si>
  <si>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</si>
  <si>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</si>
  <si>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</si>
  <si>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</si>
  <si>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</si>
  <si>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</si>
  <si>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</si>
  <si>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</si>
  <si>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</si>
  <si>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</si>
  <si>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</si>
  <si>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</si>
  <si>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</si>
  <si>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</si>
  <si>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</si>
  <si>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</si>
  <si>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</si>
  <si>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</si>
  <si>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</si>
  <si>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Բուժ.ծառայության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</si>
  <si>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</si>
  <si>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</si>
  <si>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</si>
  <si>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</si>
  <si>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</si>
  <si>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</si>
  <si>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</si>
  <si>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</si>
  <si>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</si>
  <si>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</si>
  <si>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</si>
  <si>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</si>
  <si>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</si>
  <si>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</si>
  <si>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</si>
  <si>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</si>
  <si>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</si>
  <si>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</si>
  <si>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</si>
  <si>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</si>
  <si>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</si>
  <si>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</si>
  <si>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</si>
  <si>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</si>
  <si>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</si>
  <si>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</si>
  <si>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</si>
  <si>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</si>
  <si>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</si>
  <si>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</si>
  <si>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</si>
  <si>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Սուբսիդիա ջրի գծով</t>
  </si>
  <si>
    <t>Կրակմարիչների ստուգում, լիցքավորում, տարհանման պլանի կազմում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</si>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</sst>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71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5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7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2" fontId="24" fillId="0" borderId="1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5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5" fontId="24" fillId="0" borderId="1" xfId="1" applyNumberFormat="1" applyFont="1" applyBorder="1" applyAlignment="1" applyProtection="1">
      <alignment horizontal="center" vertical="center"/>
    </xf>
    <xf numFmtId="2" fontId="24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2" fontId="1" fillId="0" borderId="1" xfId="44" applyNumberFormat="1" applyFont="1" applyBorder="1" applyAlignment="1" applyProtection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 wrapText="1"/>
    </xf>
    <xf numFmtId="2" fontId="27" fillId="0" borderId="1" xfId="1" applyNumberFormat="1" applyFont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2" fontId="1" fillId="0" borderId="1" xfId="1" applyNumberFormat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165" fontId="27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left" vertical="center" wrapText="1"/>
    </xf>
    <xf numFmtId="165" fontId="23" fillId="0" borderId="1" xfId="44" applyNumberFormat="1" applyFont="1" applyBorder="1" applyAlignment="1" applyProtection="1">
      <alignment horizontal="center" vertical="center"/>
    </xf>
    <xf numFmtId="2" fontId="23" fillId="0" borderId="1" xfId="44" applyNumberFormat="1" applyFont="1" applyBorder="1" applyAlignment="1" applyProtection="1">
      <alignment horizontal="center" vertical="center"/>
    </xf>
    <xf numFmtId="165" fontId="1" fillId="24" borderId="1" xfId="44" applyNumberFormat="1" applyFont="1" applyFill="1" applyBorder="1" applyAlignment="1" applyProtection="1">
      <alignment horizontal="center" vertical="center"/>
    </xf>
    <xf numFmtId="2" fontId="1" fillId="24" borderId="1" xfId="44" applyNumberFormat="1" applyFont="1" applyFill="1" applyBorder="1" applyAlignment="1" applyProtection="1">
      <alignment horizontal="center" vertical="center"/>
    </xf>
    <xf numFmtId="165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5" fontId="23" fillId="0" borderId="0" xfId="1" applyNumberFormat="1" applyFont="1" applyAlignment="1" applyProtection="1">
      <alignment vertical="center"/>
    </xf>
    <xf numFmtId="165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2" fontId="27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left" vertical="center" wrapText="1"/>
    </xf>
    <xf numFmtId="165" fontId="24" fillId="0" borderId="1" xfId="44" applyNumberFormat="1" applyFont="1" applyBorder="1" applyAlignment="1" applyProtection="1">
      <alignment horizontal="center" vertical="center"/>
    </xf>
    <xf numFmtId="2" fontId="24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SMIK~1/AppData/Local/Tem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view="pageBreakPreview" topLeftCell="A7" zoomScaleSheetLayoutView="100" workbookViewId="0">
      <selection activeCell="A7" sqref="A1:XFD1048576"/>
    </sheetView>
  </sheetViews>
  <sheetFormatPr defaultRowHeight="13.5"/>
  <cols>
    <col min="1" max="1" width="4.8554687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1</v>
      </c>
      <c r="B1" s="17"/>
      <c r="C1" s="17"/>
      <c r="D1" s="17"/>
      <c r="E1" s="17"/>
    </row>
    <row r="2" spans="1:13" s="2" customFormat="1" ht="20.25" customHeight="1">
      <c r="A2" s="18" t="s">
        <v>2</v>
      </c>
      <c r="B2" s="18"/>
      <c r="C2" s="19">
        <v>28</v>
      </c>
      <c r="D2" s="20" t="s">
        <v>3</v>
      </c>
      <c r="E2" s="20"/>
    </row>
    <row r="3" spans="1:13" ht="45" customHeight="1">
      <c r="A3" s="21" t="s">
        <v>59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65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4</v>
      </c>
    </row>
    <row r="6" spans="1:13" s="2" customFormat="1" ht="63.75" customHeight="1">
      <c r="A6" s="26" t="s">
        <v>0</v>
      </c>
      <c r="B6" s="27" t="s">
        <v>5</v>
      </c>
      <c r="C6" s="28" t="s">
        <v>61</v>
      </c>
      <c r="D6" s="28" t="s">
        <v>60</v>
      </c>
      <c r="E6" s="29" t="s">
        <v>6</v>
      </c>
    </row>
    <row r="7" spans="1:13" ht="31.5" customHeight="1">
      <c r="A7" s="30" t="s">
        <v>7</v>
      </c>
      <c r="B7" s="6" t="s">
        <v>8</v>
      </c>
      <c r="C7" s="31">
        <f>SUM(C8:C10,C11:C12)</f>
        <v>24288</v>
      </c>
      <c r="D7" s="32">
        <f>SUM(D8:D10,D11:D12)</f>
        <v>25084.07</v>
      </c>
      <c r="E7" s="31">
        <f t="shared" ref="E7:E39" si="0">D7-C7</f>
        <v>796.06999999999971</v>
      </c>
      <c r="F7" s="33"/>
    </row>
    <row r="8" spans="1:13" ht="18.75" customHeight="1">
      <c r="A8" s="34">
        <v>1</v>
      </c>
      <c r="B8" s="13" t="s">
        <v>9</v>
      </c>
      <c r="C8" s="35">
        <v>24280</v>
      </c>
      <c r="D8" s="35">
        <v>24910</v>
      </c>
      <c r="E8" s="36">
        <f t="shared" si="0"/>
        <v>630</v>
      </c>
      <c r="F8" s="33"/>
      <c r="G8" s="33"/>
    </row>
    <row r="9" spans="1:13" ht="17.25" customHeight="1">
      <c r="A9" s="34">
        <v>2</v>
      </c>
      <c r="B9" s="13" t="s">
        <v>10</v>
      </c>
      <c r="C9" s="35"/>
      <c r="D9" s="37">
        <v>158</v>
      </c>
      <c r="E9" s="36">
        <f t="shared" si="0"/>
        <v>158</v>
      </c>
      <c r="F9" s="33"/>
    </row>
    <row r="10" spans="1:13" ht="18.75" customHeight="1">
      <c r="A10" s="34">
        <v>3</v>
      </c>
      <c r="B10" s="13" t="s">
        <v>11</v>
      </c>
      <c r="C10" s="35">
        <v>8</v>
      </c>
      <c r="D10" s="37">
        <v>8.3000000000000007</v>
      </c>
      <c r="E10" s="36">
        <f t="shared" si="0"/>
        <v>0.30000000000000071</v>
      </c>
      <c r="F10" s="33"/>
    </row>
    <row r="11" spans="1:13" ht="18.75" customHeight="1">
      <c r="A11" s="34">
        <v>4</v>
      </c>
      <c r="B11" s="13" t="s">
        <v>12</v>
      </c>
      <c r="C11" s="14"/>
      <c r="D11" s="37">
        <v>0.27</v>
      </c>
      <c r="E11" s="36">
        <f t="shared" si="0"/>
        <v>0.27</v>
      </c>
      <c r="F11" s="33"/>
    </row>
    <row r="12" spans="1:13" ht="20.25" customHeight="1">
      <c r="A12" s="34">
        <v>5</v>
      </c>
      <c r="B12" s="10" t="s">
        <v>63</v>
      </c>
      <c r="C12" s="14"/>
      <c r="D12" s="38">
        <v>7.5</v>
      </c>
      <c r="E12" s="36">
        <f t="shared" si="0"/>
        <v>7.5</v>
      </c>
      <c r="F12" s="33"/>
    </row>
    <row r="13" spans="1:13" ht="29.25" customHeight="1">
      <c r="A13" s="30" t="s">
        <v>13</v>
      </c>
      <c r="B13" s="6" t="s">
        <v>14</v>
      </c>
      <c r="C13" s="7">
        <f>SUM(C14,C16:C22,C26:C37,C38:C38)</f>
        <v>27353.960000000006</v>
      </c>
      <c r="D13" s="16">
        <f>SUM(D14,D16:D22,D26:D37,D38:D38)</f>
        <v>27215.100000000002</v>
      </c>
      <c r="E13" s="31">
        <f t="shared" si="0"/>
        <v>-138.86000000000422</v>
      </c>
      <c r="F13" s="33"/>
    </row>
    <row r="14" spans="1:13" ht="21" customHeight="1">
      <c r="A14" s="34">
        <v>1</v>
      </c>
      <c r="B14" s="13" t="s">
        <v>15</v>
      </c>
      <c r="C14" s="14">
        <v>17877.45</v>
      </c>
      <c r="D14" s="37">
        <v>17700.34</v>
      </c>
      <c r="E14" s="36">
        <f t="shared" si="0"/>
        <v>-177.11000000000058</v>
      </c>
      <c r="F14" s="33"/>
    </row>
    <row r="15" spans="1:13" s="44" customFormat="1" ht="21" customHeight="1">
      <c r="A15" s="39">
        <v>1.1000000000000001</v>
      </c>
      <c r="B15" s="15" t="s">
        <v>16</v>
      </c>
      <c r="C15" s="40"/>
      <c r="D15" s="41">
        <v>133</v>
      </c>
      <c r="E15" s="42">
        <f>D15-C15</f>
        <v>133</v>
      </c>
      <c r="F15" s="43"/>
    </row>
    <row r="16" spans="1:13" ht="21" customHeight="1">
      <c r="A16" s="34">
        <v>2</v>
      </c>
      <c r="B16" s="13" t="s">
        <v>17</v>
      </c>
      <c r="C16" s="14">
        <v>6612.96</v>
      </c>
      <c r="D16" s="45">
        <v>7101.92</v>
      </c>
      <c r="E16" s="36">
        <f t="shared" si="0"/>
        <v>488.96000000000004</v>
      </c>
      <c r="F16" s="46"/>
    </row>
    <row r="17" spans="1:6" ht="21" customHeight="1">
      <c r="A17" s="34">
        <v>3</v>
      </c>
      <c r="B17" s="13" t="s">
        <v>18</v>
      </c>
      <c r="C17" s="35">
        <v>445.4</v>
      </c>
      <c r="D17" s="35">
        <v>357.1</v>
      </c>
      <c r="E17" s="36">
        <f t="shared" si="0"/>
        <v>-88.299999999999955</v>
      </c>
      <c r="F17" s="33"/>
    </row>
    <row r="18" spans="1:6" ht="21" customHeight="1">
      <c r="A18" s="34">
        <v>4</v>
      </c>
      <c r="B18" s="13" t="s">
        <v>19</v>
      </c>
      <c r="C18" s="35">
        <v>822.9</v>
      </c>
      <c r="D18" s="35">
        <v>837.5</v>
      </c>
      <c r="E18" s="36">
        <f t="shared" si="0"/>
        <v>14.600000000000023</v>
      </c>
      <c r="F18" s="33"/>
    </row>
    <row r="19" spans="1:6" ht="21" customHeight="1">
      <c r="A19" s="34">
        <v>5</v>
      </c>
      <c r="B19" s="13" t="s">
        <v>20</v>
      </c>
      <c r="C19" s="35">
        <v>139.94999999999999</v>
      </c>
      <c r="D19" s="45">
        <v>125.76</v>
      </c>
      <c r="E19" s="36">
        <f t="shared" si="0"/>
        <v>-14.189999999999984</v>
      </c>
      <c r="F19" s="33"/>
    </row>
    <row r="20" spans="1:6" ht="17.25" customHeight="1">
      <c r="A20" s="34">
        <v>6</v>
      </c>
      <c r="B20" s="13" t="s">
        <v>21</v>
      </c>
      <c r="C20" s="14">
        <v>24.9</v>
      </c>
      <c r="D20" s="45">
        <v>24.9</v>
      </c>
      <c r="E20" s="36">
        <f t="shared" si="0"/>
        <v>0</v>
      </c>
      <c r="F20" s="33"/>
    </row>
    <row r="21" spans="1:6" ht="17.25" customHeight="1">
      <c r="A21" s="34">
        <v>7</v>
      </c>
      <c r="B21" s="13" t="s">
        <v>22</v>
      </c>
      <c r="C21" s="14"/>
      <c r="D21" s="45"/>
      <c r="E21" s="36">
        <f t="shared" si="0"/>
        <v>0</v>
      </c>
      <c r="F21" s="33"/>
    </row>
    <row r="22" spans="1:6" ht="21" customHeight="1">
      <c r="A22" s="34">
        <v>8</v>
      </c>
      <c r="B22" s="13" t="s">
        <v>23</v>
      </c>
      <c r="C22" s="14">
        <f>SUM(C23:C25)</f>
        <v>170.9</v>
      </c>
      <c r="D22" s="38">
        <f>SUM(D23:D25)</f>
        <v>146.38</v>
      </c>
      <c r="E22" s="36">
        <f t="shared" si="0"/>
        <v>-24.52000000000001</v>
      </c>
      <c r="F22" s="33"/>
    </row>
    <row r="23" spans="1:6" s="44" customFormat="1" ht="21" customHeight="1">
      <c r="A23" s="39">
        <v>8.1</v>
      </c>
      <c r="B23" s="15" t="s">
        <v>24</v>
      </c>
      <c r="C23" s="40">
        <v>44.1</v>
      </c>
      <c r="D23" s="47">
        <v>44.1</v>
      </c>
      <c r="E23" s="42">
        <f t="shared" si="0"/>
        <v>0</v>
      </c>
      <c r="F23" s="43"/>
    </row>
    <row r="24" spans="1:6" s="44" customFormat="1" ht="21" customHeight="1">
      <c r="A24" s="39">
        <v>8.1999999999999993</v>
      </c>
      <c r="B24" s="15" t="s">
        <v>25</v>
      </c>
      <c r="C24" s="40">
        <v>1.8</v>
      </c>
      <c r="D24" s="47">
        <v>1.8</v>
      </c>
      <c r="E24" s="42">
        <f t="shared" si="0"/>
        <v>0</v>
      </c>
      <c r="F24" s="43"/>
    </row>
    <row r="25" spans="1:6" s="44" customFormat="1" ht="21" customHeight="1">
      <c r="A25" s="39">
        <v>8.3000000000000007</v>
      </c>
      <c r="B25" s="15" t="s">
        <v>26</v>
      </c>
      <c r="C25" s="40">
        <v>125</v>
      </c>
      <c r="D25" s="41">
        <v>100.48</v>
      </c>
      <c r="E25" s="42">
        <f t="shared" si="0"/>
        <v>-24.519999999999996</v>
      </c>
      <c r="F25" s="43"/>
    </row>
    <row r="26" spans="1:6" ht="21" customHeight="1">
      <c r="A26" s="34">
        <v>9</v>
      </c>
      <c r="B26" s="13" t="s">
        <v>27</v>
      </c>
      <c r="C26" s="14">
        <v>560</v>
      </c>
      <c r="D26" s="45">
        <v>360</v>
      </c>
      <c r="E26" s="36">
        <f t="shared" si="0"/>
        <v>-200</v>
      </c>
      <c r="F26" s="33"/>
    </row>
    <row r="27" spans="1:6" ht="21" customHeight="1">
      <c r="A27" s="34">
        <v>10</v>
      </c>
      <c r="B27" s="13" t="s">
        <v>28</v>
      </c>
      <c r="C27" s="14">
        <v>150</v>
      </c>
      <c r="D27" s="45">
        <v>75</v>
      </c>
      <c r="E27" s="36">
        <f t="shared" si="0"/>
        <v>-75</v>
      </c>
      <c r="F27" s="33"/>
    </row>
    <row r="28" spans="1:6" ht="21" customHeight="1">
      <c r="A28" s="34">
        <v>11</v>
      </c>
      <c r="B28" s="9" t="s">
        <v>29</v>
      </c>
      <c r="C28" s="14">
        <v>100</v>
      </c>
      <c r="D28" s="36">
        <v>100</v>
      </c>
      <c r="E28" s="36">
        <f t="shared" si="0"/>
        <v>0</v>
      </c>
      <c r="F28" s="33"/>
    </row>
    <row r="29" spans="1:6" ht="16.5" customHeight="1">
      <c r="A29" s="34">
        <v>12</v>
      </c>
      <c r="B29" s="13" t="s">
        <v>30</v>
      </c>
      <c r="C29" s="14">
        <v>50</v>
      </c>
      <c r="D29" s="36">
        <v>18.2</v>
      </c>
      <c r="E29" s="36">
        <f t="shared" si="0"/>
        <v>-31.8</v>
      </c>
      <c r="F29" s="33"/>
    </row>
    <row r="30" spans="1:6" ht="21" customHeight="1">
      <c r="A30" s="34">
        <v>13</v>
      </c>
      <c r="B30" s="13" t="s">
        <v>31</v>
      </c>
      <c r="C30" s="14">
        <v>160</v>
      </c>
      <c r="D30" s="36">
        <v>85</v>
      </c>
      <c r="E30" s="36">
        <f t="shared" si="0"/>
        <v>-75</v>
      </c>
      <c r="F30" s="33"/>
    </row>
    <row r="31" spans="1:6" ht="21" customHeight="1">
      <c r="A31" s="34">
        <v>14</v>
      </c>
      <c r="B31" s="13" t="s">
        <v>32</v>
      </c>
      <c r="C31" s="36">
        <v>28.5</v>
      </c>
      <c r="D31" s="36">
        <v>28.5</v>
      </c>
      <c r="E31" s="36">
        <f>D31-C31</f>
        <v>0</v>
      </c>
      <c r="F31" s="33"/>
    </row>
    <row r="32" spans="1:6" ht="21" customHeight="1">
      <c r="A32" s="34">
        <v>15</v>
      </c>
      <c r="B32" s="13" t="s">
        <v>33</v>
      </c>
      <c r="C32" s="14">
        <v>15</v>
      </c>
      <c r="D32" s="36">
        <v>17.5</v>
      </c>
      <c r="E32" s="36">
        <f t="shared" si="0"/>
        <v>2.5</v>
      </c>
      <c r="F32" s="33"/>
    </row>
    <row r="33" spans="1:6" ht="19.5" customHeight="1">
      <c r="A33" s="34">
        <v>16</v>
      </c>
      <c r="B33" s="13" t="s">
        <v>34</v>
      </c>
      <c r="C33" s="36">
        <v>105</v>
      </c>
      <c r="D33" s="36">
        <v>95</v>
      </c>
      <c r="E33" s="36">
        <f t="shared" si="0"/>
        <v>-10</v>
      </c>
      <c r="F33" s="33"/>
    </row>
    <row r="34" spans="1:6" ht="21" customHeight="1">
      <c r="A34" s="34">
        <v>17</v>
      </c>
      <c r="B34" s="13" t="s">
        <v>35</v>
      </c>
      <c r="C34" s="36">
        <v>3</v>
      </c>
      <c r="D34" s="36"/>
      <c r="E34" s="36">
        <f>D34-C34</f>
        <v>-3</v>
      </c>
      <c r="F34" s="33"/>
    </row>
    <row r="35" spans="1:6" ht="21" customHeight="1">
      <c r="A35" s="34">
        <v>18</v>
      </c>
      <c r="B35" s="13" t="s">
        <v>36</v>
      </c>
      <c r="C35" s="36">
        <v>36</v>
      </c>
      <c r="D35" s="36">
        <v>36</v>
      </c>
      <c r="E35" s="36">
        <f t="shared" ref="E35:E36" si="1">D35-C35</f>
        <v>0</v>
      </c>
      <c r="F35" s="33"/>
    </row>
    <row r="36" spans="1:6" ht="21" customHeight="1">
      <c r="A36" s="34">
        <v>19</v>
      </c>
      <c r="B36" s="13" t="s">
        <v>37</v>
      </c>
      <c r="C36" s="36">
        <v>40</v>
      </c>
      <c r="D36" s="36">
        <v>40</v>
      </c>
      <c r="E36" s="36">
        <f t="shared" si="1"/>
        <v>0</v>
      </c>
      <c r="F36" s="33"/>
    </row>
    <row r="37" spans="1:6" ht="29.25" customHeight="1">
      <c r="A37" s="34">
        <v>20</v>
      </c>
      <c r="B37" s="48" t="s">
        <v>64</v>
      </c>
      <c r="C37" s="36"/>
      <c r="D37" s="36">
        <v>54</v>
      </c>
      <c r="E37" s="36">
        <f>D37-C37</f>
        <v>54</v>
      </c>
      <c r="F37" s="33"/>
    </row>
    <row r="38" spans="1:6" ht="23.25" customHeight="1">
      <c r="A38" s="34">
        <v>21</v>
      </c>
      <c r="B38" s="49" t="s">
        <v>38</v>
      </c>
      <c r="C38" s="36">
        <v>12</v>
      </c>
      <c r="D38" s="36">
        <v>12</v>
      </c>
      <c r="E38" s="42">
        <f>D38-C38</f>
        <v>0</v>
      </c>
      <c r="F38" s="33"/>
    </row>
    <row r="39" spans="1:6" s="8" customFormat="1" ht="24.75" customHeight="1">
      <c r="A39" s="30" t="s">
        <v>39</v>
      </c>
      <c r="B39" s="50" t="s">
        <v>40</v>
      </c>
      <c r="C39" s="31">
        <f>C7-C13</f>
        <v>-3065.9600000000064</v>
      </c>
      <c r="D39" s="32">
        <f>D7-D13</f>
        <v>-2131.0300000000025</v>
      </c>
      <c r="E39" s="31">
        <f t="shared" si="0"/>
        <v>934.93000000000393</v>
      </c>
      <c r="F39" s="51"/>
    </row>
    <row r="40" spans="1:6">
      <c r="B40" s="33"/>
      <c r="C40" s="33"/>
      <c r="D40" s="33"/>
      <c r="E40" s="33"/>
      <c r="F40" s="33"/>
    </row>
    <row r="41" spans="1:6">
      <c r="B41" s="33"/>
      <c r="C41" s="33"/>
      <c r="D41" s="33"/>
      <c r="E41" s="33"/>
      <c r="F41" s="33"/>
    </row>
    <row r="42" spans="1:6">
      <c r="B42" s="33"/>
      <c r="C42" s="33"/>
      <c r="D42" s="33"/>
      <c r="E42" s="33"/>
      <c r="F42" s="33"/>
    </row>
    <row r="43" spans="1:6">
      <c r="B43" s="33"/>
      <c r="C43" s="33"/>
      <c r="D43" s="33"/>
      <c r="E43" s="33"/>
      <c r="F43" s="33"/>
    </row>
    <row r="44" spans="1:6">
      <c r="B44" s="33"/>
      <c r="C44" s="33"/>
      <c r="D44" s="33"/>
      <c r="E44" s="33"/>
      <c r="F44" s="33"/>
    </row>
    <row r="45" spans="1:6">
      <c r="B45" s="33"/>
      <c r="C45" s="33"/>
      <c r="D45" s="33"/>
      <c r="E45" s="33"/>
    </row>
    <row r="46" spans="1:6">
      <c r="B46" s="33"/>
      <c r="C46" s="33"/>
      <c r="D46" s="33"/>
      <c r="E46" s="33"/>
    </row>
    <row r="47" spans="1:6">
      <c r="B47" s="33"/>
      <c r="C47" s="33"/>
      <c r="D47" s="33"/>
      <c r="E47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3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tabSelected="1" view="pageBreakPreview" topLeftCell="A16" workbookViewId="0">
      <selection activeCell="A16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41</v>
      </c>
      <c r="B1" s="17"/>
      <c r="C1" s="17"/>
      <c r="D1" s="17"/>
      <c r="E1" s="17"/>
    </row>
    <row r="2" spans="1:13" s="2" customFormat="1" ht="19.5" customHeight="1">
      <c r="A2" s="18" t="s">
        <v>2</v>
      </c>
      <c r="B2" s="18"/>
      <c r="C2" s="19">
        <v>28</v>
      </c>
      <c r="D2" s="20" t="s">
        <v>3</v>
      </c>
      <c r="E2" s="20"/>
    </row>
    <row r="3" spans="1:13" ht="49.5" customHeight="1">
      <c r="A3" s="21" t="s">
        <v>62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65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2"/>
      <c r="B5" s="52"/>
      <c r="E5" s="53" t="s">
        <v>42</v>
      </c>
    </row>
    <row r="6" spans="1:13" s="2" customFormat="1" ht="63" customHeight="1">
      <c r="A6" s="26" t="s">
        <v>0</v>
      </c>
      <c r="B6" s="27" t="s">
        <v>5</v>
      </c>
      <c r="C6" s="28" t="s">
        <v>61</v>
      </c>
      <c r="D6" s="28" t="s">
        <v>60</v>
      </c>
      <c r="E6" s="29" t="s">
        <v>6</v>
      </c>
    </row>
    <row r="7" spans="1:13" s="2" customFormat="1" ht="41.25" customHeight="1">
      <c r="A7" s="54" t="s">
        <v>7</v>
      </c>
      <c r="B7" s="55" t="s">
        <v>43</v>
      </c>
      <c r="C7" s="56">
        <v>5397.03</v>
      </c>
      <c r="D7" s="56">
        <v>5397.03</v>
      </c>
      <c r="E7" s="56">
        <f>D7-C7</f>
        <v>0</v>
      </c>
    </row>
    <row r="8" spans="1:13" s="2" customFormat="1" ht="34.5">
      <c r="A8" s="54" t="s">
        <v>13</v>
      </c>
      <c r="B8" s="55" t="s">
        <v>44</v>
      </c>
      <c r="C8" s="56">
        <f>SUM(C9:C12)</f>
        <v>27323</v>
      </c>
      <c r="D8" s="57">
        <f>SUM(D9:D12)</f>
        <v>25076.579999999998</v>
      </c>
      <c r="E8" s="56">
        <f>D8-C8</f>
        <v>-2246.4200000000019</v>
      </c>
    </row>
    <row r="9" spans="1:13" s="2" customFormat="1" ht="17.25" customHeight="1">
      <c r="A9" s="34">
        <v>1</v>
      </c>
      <c r="B9" s="10" t="s">
        <v>9</v>
      </c>
      <c r="C9" s="35">
        <v>27315</v>
      </c>
      <c r="D9" s="35">
        <v>24910</v>
      </c>
      <c r="E9" s="35">
        <f>D9-C9</f>
        <v>-2405</v>
      </c>
    </row>
    <row r="10" spans="1:13" s="2" customFormat="1" ht="17.25">
      <c r="A10" s="34">
        <v>2</v>
      </c>
      <c r="B10" s="13" t="s">
        <v>10</v>
      </c>
      <c r="C10" s="35"/>
      <c r="D10" s="35">
        <v>158</v>
      </c>
      <c r="E10" s="35">
        <f>D10-C10</f>
        <v>158</v>
      </c>
    </row>
    <row r="11" spans="1:13" s="2" customFormat="1" ht="17.25" customHeight="1">
      <c r="A11" s="34">
        <v>3</v>
      </c>
      <c r="B11" s="10" t="s">
        <v>11</v>
      </c>
      <c r="C11" s="35">
        <v>8</v>
      </c>
      <c r="D11" s="35">
        <v>8.3000000000000007</v>
      </c>
      <c r="E11" s="35">
        <f t="shared" ref="E11:E45" si="0">D11-C11</f>
        <v>0.30000000000000071</v>
      </c>
    </row>
    <row r="12" spans="1:13" s="2" customFormat="1" ht="17.25" customHeight="1">
      <c r="A12" s="34">
        <v>4</v>
      </c>
      <c r="B12" s="10" t="s">
        <v>12</v>
      </c>
      <c r="C12" s="35"/>
      <c r="D12" s="35">
        <v>0.28000000000000003</v>
      </c>
      <c r="E12" s="35">
        <f t="shared" si="0"/>
        <v>0.28000000000000003</v>
      </c>
    </row>
    <row r="13" spans="1:13" s="2" customFormat="1" ht="43.5" customHeight="1">
      <c r="A13" s="54" t="s">
        <v>39</v>
      </c>
      <c r="B13" s="55" t="s">
        <v>45</v>
      </c>
      <c r="C13" s="56">
        <f>C14+C41+C46</f>
        <v>25974.600000000006</v>
      </c>
      <c r="D13" s="56">
        <f>D14+D41+D46</f>
        <v>24670.48</v>
      </c>
      <c r="E13" s="56">
        <f t="shared" si="0"/>
        <v>-1304.1200000000063</v>
      </c>
    </row>
    <row r="14" spans="1:13" s="2" customFormat="1" ht="18" customHeight="1">
      <c r="A14" s="54" t="s">
        <v>46</v>
      </c>
      <c r="B14" s="55" t="s">
        <v>47</v>
      </c>
      <c r="C14" s="56">
        <f>SUM(C15,C17:C23,C27:C38,C39:C40)</f>
        <v>25336.600000000006</v>
      </c>
      <c r="D14" s="56">
        <f>SUM(D15,D17:D23,D27:D38,D39:D40)</f>
        <v>24301.48</v>
      </c>
      <c r="E14" s="56">
        <f t="shared" si="0"/>
        <v>-1035.1200000000063</v>
      </c>
    </row>
    <row r="15" spans="1:13" s="2" customFormat="1" ht="18" customHeight="1">
      <c r="A15" s="34">
        <v>1</v>
      </c>
      <c r="B15" s="13" t="s">
        <v>15</v>
      </c>
      <c r="C15" s="58">
        <v>15304.4</v>
      </c>
      <c r="D15" s="59">
        <v>15792.82</v>
      </c>
      <c r="E15" s="35">
        <f t="shared" si="0"/>
        <v>488.42000000000007</v>
      </c>
      <c r="G15" s="60"/>
    </row>
    <row r="16" spans="1:13" s="2" customFormat="1" ht="18" customHeight="1">
      <c r="A16" s="39">
        <v>1.1000000000000001</v>
      </c>
      <c r="B16" s="15" t="s">
        <v>16</v>
      </c>
      <c r="C16" s="35"/>
      <c r="D16" s="37">
        <v>133</v>
      </c>
      <c r="E16" s="35">
        <f t="shared" si="0"/>
        <v>133</v>
      </c>
    </row>
    <row r="17" spans="1:8" s="2" customFormat="1" ht="18" customHeight="1">
      <c r="A17" s="34">
        <v>2</v>
      </c>
      <c r="B17" s="13" t="s">
        <v>17</v>
      </c>
      <c r="C17" s="35">
        <v>6900.6</v>
      </c>
      <c r="D17" s="37">
        <v>6068.2</v>
      </c>
      <c r="E17" s="35">
        <f t="shared" si="0"/>
        <v>-832.40000000000055</v>
      </c>
    </row>
    <row r="18" spans="1:8" s="2" customFormat="1" ht="18" customHeight="1">
      <c r="A18" s="34">
        <v>3</v>
      </c>
      <c r="B18" s="13" t="s">
        <v>18</v>
      </c>
      <c r="C18" s="35">
        <v>554.9</v>
      </c>
      <c r="D18" s="37">
        <v>357.1</v>
      </c>
      <c r="E18" s="35">
        <f t="shared" si="0"/>
        <v>-197.79999999999995</v>
      </c>
    </row>
    <row r="19" spans="1:8" s="2" customFormat="1" ht="18" customHeight="1">
      <c r="A19" s="34">
        <v>4</v>
      </c>
      <c r="B19" s="13" t="s">
        <v>19</v>
      </c>
      <c r="C19" s="35">
        <v>813.7</v>
      </c>
      <c r="D19" s="37">
        <v>734.8</v>
      </c>
      <c r="E19" s="35">
        <f t="shared" si="0"/>
        <v>-78.900000000000091</v>
      </c>
    </row>
    <row r="20" spans="1:8" s="2" customFormat="1" ht="18" customHeight="1">
      <c r="A20" s="34">
        <v>5</v>
      </c>
      <c r="B20" s="13" t="s">
        <v>20</v>
      </c>
      <c r="C20" s="35">
        <v>140.5</v>
      </c>
      <c r="D20" s="37">
        <v>104.18</v>
      </c>
      <c r="E20" s="35">
        <f t="shared" si="0"/>
        <v>-36.319999999999993</v>
      </c>
    </row>
    <row r="21" spans="1:8" s="2" customFormat="1" ht="16.5" customHeight="1">
      <c r="A21" s="34">
        <v>6</v>
      </c>
      <c r="B21" s="13" t="s">
        <v>21</v>
      </c>
      <c r="C21" s="35">
        <v>24.9</v>
      </c>
      <c r="D21" s="37">
        <v>33.200000000000003</v>
      </c>
      <c r="E21" s="35">
        <f t="shared" si="0"/>
        <v>8.3000000000000043</v>
      </c>
      <c r="F21" s="61"/>
      <c r="G21" s="61"/>
      <c r="H21" s="61"/>
    </row>
    <row r="22" spans="1:8" s="2" customFormat="1" ht="17.25">
      <c r="A22" s="34">
        <v>7</v>
      </c>
      <c r="B22" s="13" t="s">
        <v>22</v>
      </c>
      <c r="C22" s="35"/>
      <c r="D22" s="37"/>
      <c r="E22" s="35">
        <f t="shared" si="0"/>
        <v>0</v>
      </c>
    </row>
    <row r="23" spans="1:8" s="2" customFormat="1" ht="17.25">
      <c r="A23" s="34">
        <v>8</v>
      </c>
      <c r="B23" s="13" t="s">
        <v>23</v>
      </c>
      <c r="C23" s="35">
        <f>SUM(C24:C26)</f>
        <v>170.9</v>
      </c>
      <c r="D23" s="37">
        <f>SUM(D24:D26)</f>
        <v>126.28</v>
      </c>
      <c r="E23" s="35">
        <f t="shared" si="0"/>
        <v>-44.620000000000005</v>
      </c>
    </row>
    <row r="24" spans="1:8" s="1" customFormat="1" ht="17.25">
      <c r="A24" s="39">
        <v>8.1</v>
      </c>
      <c r="B24" s="15" t="s">
        <v>24</v>
      </c>
      <c r="C24" s="35">
        <v>44.1</v>
      </c>
      <c r="D24" s="47">
        <v>39.200000000000003</v>
      </c>
      <c r="E24" s="47">
        <f t="shared" si="0"/>
        <v>-4.8999999999999986</v>
      </c>
      <c r="F24" s="62"/>
    </row>
    <row r="25" spans="1:8" s="2" customFormat="1" ht="17.25">
      <c r="A25" s="39">
        <v>8.1999999999999993</v>
      </c>
      <c r="B25" s="15" t="s">
        <v>25</v>
      </c>
      <c r="C25" s="35">
        <v>1.8</v>
      </c>
      <c r="D25" s="47">
        <v>1.6</v>
      </c>
      <c r="E25" s="47">
        <f t="shared" si="0"/>
        <v>-0.19999999999999996</v>
      </c>
    </row>
    <row r="26" spans="1:8" s="2" customFormat="1" ht="17.25">
      <c r="A26" s="39">
        <v>8.3000000000000007</v>
      </c>
      <c r="B26" s="15" t="s">
        <v>26</v>
      </c>
      <c r="C26" s="35">
        <v>125</v>
      </c>
      <c r="D26" s="41">
        <v>85.48</v>
      </c>
      <c r="E26" s="47">
        <f t="shared" si="0"/>
        <v>-39.519999999999996</v>
      </c>
      <c r="F26" s="61"/>
      <c r="G26" s="60"/>
    </row>
    <row r="27" spans="1:8" s="2" customFormat="1" ht="18" customHeight="1">
      <c r="A27" s="34">
        <v>9</v>
      </c>
      <c r="B27" s="13" t="s">
        <v>27</v>
      </c>
      <c r="C27" s="35">
        <v>560</v>
      </c>
      <c r="D27" s="37">
        <v>360</v>
      </c>
      <c r="E27" s="35">
        <f t="shared" si="0"/>
        <v>-200</v>
      </c>
    </row>
    <row r="28" spans="1:8" s="2" customFormat="1" ht="18" customHeight="1">
      <c r="A28" s="34">
        <v>10</v>
      </c>
      <c r="B28" s="13" t="s">
        <v>28</v>
      </c>
      <c r="C28" s="35">
        <v>150</v>
      </c>
      <c r="D28" s="37">
        <v>75</v>
      </c>
      <c r="E28" s="35">
        <f t="shared" si="0"/>
        <v>-75</v>
      </c>
    </row>
    <row r="29" spans="1:8" s="2" customFormat="1" ht="18" customHeight="1">
      <c r="A29" s="34">
        <v>11</v>
      </c>
      <c r="B29" s="9" t="s">
        <v>29</v>
      </c>
      <c r="C29" s="35">
        <v>100</v>
      </c>
      <c r="D29" s="37">
        <v>100</v>
      </c>
      <c r="E29" s="35">
        <f t="shared" si="0"/>
        <v>0</v>
      </c>
    </row>
    <row r="30" spans="1:8" s="2" customFormat="1" ht="17.25">
      <c r="A30" s="34">
        <v>12</v>
      </c>
      <c r="B30" s="13" t="s">
        <v>30</v>
      </c>
      <c r="C30" s="63">
        <v>50</v>
      </c>
      <c r="D30" s="37">
        <v>18.2</v>
      </c>
      <c r="E30" s="35">
        <f t="shared" si="0"/>
        <v>-31.8</v>
      </c>
    </row>
    <row r="31" spans="1:8" s="2" customFormat="1" ht="18" customHeight="1">
      <c r="A31" s="34">
        <v>13</v>
      </c>
      <c r="B31" s="13" t="s">
        <v>31</v>
      </c>
      <c r="C31" s="35">
        <v>160</v>
      </c>
      <c r="D31" s="37">
        <v>85</v>
      </c>
      <c r="E31" s="35">
        <f t="shared" si="0"/>
        <v>-75</v>
      </c>
    </row>
    <row r="32" spans="1:8" s="2" customFormat="1" ht="18" customHeight="1">
      <c r="A32" s="34">
        <v>14</v>
      </c>
      <c r="B32" s="13" t="s">
        <v>32</v>
      </c>
      <c r="C32" s="35">
        <v>28.5</v>
      </c>
      <c r="D32" s="37">
        <v>28.5</v>
      </c>
      <c r="E32" s="35">
        <f t="shared" si="0"/>
        <v>0</v>
      </c>
    </row>
    <row r="33" spans="1:5" s="2" customFormat="1" ht="18" customHeight="1">
      <c r="A33" s="34">
        <v>15</v>
      </c>
      <c r="B33" s="13" t="s">
        <v>33</v>
      </c>
      <c r="C33" s="35">
        <v>15</v>
      </c>
      <c r="D33" s="37">
        <v>17.5</v>
      </c>
      <c r="E33" s="35">
        <f t="shared" si="0"/>
        <v>2.5</v>
      </c>
    </row>
    <row r="34" spans="1:5" s="2" customFormat="1" ht="17.25">
      <c r="A34" s="34">
        <v>16</v>
      </c>
      <c r="B34" s="13" t="s">
        <v>34</v>
      </c>
      <c r="C34" s="35">
        <v>105</v>
      </c>
      <c r="D34" s="37">
        <v>95</v>
      </c>
      <c r="E34" s="35">
        <f t="shared" si="0"/>
        <v>-10</v>
      </c>
    </row>
    <row r="35" spans="1:5" s="2" customFormat="1" ht="18" customHeight="1">
      <c r="A35" s="34">
        <v>17</v>
      </c>
      <c r="B35" s="13" t="s">
        <v>35</v>
      </c>
      <c r="C35" s="35">
        <v>3</v>
      </c>
      <c r="D35" s="37"/>
      <c r="E35" s="35">
        <f t="shared" si="0"/>
        <v>-3</v>
      </c>
    </row>
    <row r="36" spans="1:5" s="2" customFormat="1" ht="17.25" customHeight="1">
      <c r="A36" s="34">
        <v>18</v>
      </c>
      <c r="B36" s="13" t="s">
        <v>36</v>
      </c>
      <c r="C36" s="35">
        <v>36</v>
      </c>
      <c r="D36" s="37">
        <v>36</v>
      </c>
      <c r="E36" s="35">
        <f t="shared" si="0"/>
        <v>0</v>
      </c>
    </row>
    <row r="37" spans="1:5" s="2" customFormat="1" ht="18" customHeight="1">
      <c r="A37" s="34">
        <v>19</v>
      </c>
      <c r="B37" s="13" t="s">
        <v>37</v>
      </c>
      <c r="C37" s="35">
        <v>40</v>
      </c>
      <c r="D37" s="37">
        <v>40</v>
      </c>
      <c r="E37" s="35">
        <f t="shared" si="0"/>
        <v>0</v>
      </c>
    </row>
    <row r="38" spans="1:5" s="2" customFormat="1" ht="28.5" customHeight="1">
      <c r="A38" s="34">
        <v>20</v>
      </c>
      <c r="B38" s="48" t="s">
        <v>64</v>
      </c>
      <c r="C38" s="36">
        <v>0</v>
      </c>
      <c r="D38" s="37">
        <v>54</v>
      </c>
      <c r="E38" s="35">
        <f t="shared" si="0"/>
        <v>54</v>
      </c>
    </row>
    <row r="39" spans="1:5" ht="20.25" customHeight="1">
      <c r="A39" s="34">
        <v>21</v>
      </c>
      <c r="B39" s="49" t="s">
        <v>38</v>
      </c>
      <c r="C39" s="35">
        <v>6</v>
      </c>
      <c r="D39" s="37">
        <v>12</v>
      </c>
      <c r="E39" s="35">
        <f>D39-C39</f>
        <v>6</v>
      </c>
    </row>
    <row r="40" spans="1:5" s="2" customFormat="1" ht="18" customHeight="1">
      <c r="A40" s="34">
        <v>22</v>
      </c>
      <c r="B40" s="9" t="s">
        <v>48</v>
      </c>
      <c r="C40" s="35">
        <v>173.2</v>
      </c>
      <c r="D40" s="37">
        <v>163.69999999999999</v>
      </c>
      <c r="E40" s="35">
        <f t="shared" si="0"/>
        <v>-9.5</v>
      </c>
    </row>
    <row r="41" spans="1:5" s="2" customFormat="1" ht="18" customHeight="1">
      <c r="A41" s="54" t="s">
        <v>49</v>
      </c>
      <c r="B41" s="55" t="s">
        <v>50</v>
      </c>
      <c r="C41" s="56">
        <f>C42</f>
        <v>350</v>
      </c>
      <c r="D41" s="56">
        <f>D42</f>
        <v>369</v>
      </c>
      <c r="E41" s="56">
        <f t="shared" si="0"/>
        <v>19</v>
      </c>
    </row>
    <row r="42" spans="1:5" s="2" customFormat="1" ht="18" customHeight="1">
      <c r="A42" s="64">
        <v>1</v>
      </c>
      <c r="B42" s="12" t="s">
        <v>51</v>
      </c>
      <c r="C42" s="35">
        <f>SUM(C43:C45)</f>
        <v>350</v>
      </c>
      <c r="D42" s="37">
        <f>SUM(D43:D45)</f>
        <v>369</v>
      </c>
      <c r="E42" s="35">
        <f t="shared" si="0"/>
        <v>19</v>
      </c>
    </row>
    <row r="43" spans="1:5" s="2" customFormat="1" ht="18" customHeight="1">
      <c r="A43" s="65">
        <v>1.1000000000000001</v>
      </c>
      <c r="B43" s="11" t="s">
        <v>52</v>
      </c>
      <c r="C43" s="47"/>
      <c r="D43" s="66"/>
      <c r="E43" s="35">
        <f t="shared" si="0"/>
        <v>0</v>
      </c>
    </row>
    <row r="44" spans="1:5" s="2" customFormat="1" ht="17.25">
      <c r="A44" s="65">
        <v>1.2</v>
      </c>
      <c r="B44" s="11" t="s">
        <v>53</v>
      </c>
      <c r="C44" s="47"/>
      <c r="D44" s="66"/>
      <c r="E44" s="35">
        <f t="shared" si="0"/>
        <v>0</v>
      </c>
    </row>
    <row r="45" spans="1:5" s="2" customFormat="1" ht="17.25">
      <c r="A45" s="65">
        <v>1.3</v>
      </c>
      <c r="B45" s="11" t="s">
        <v>54</v>
      </c>
      <c r="C45" s="47">
        <v>350</v>
      </c>
      <c r="D45" s="66">
        <v>369</v>
      </c>
      <c r="E45" s="35">
        <f t="shared" si="0"/>
        <v>19</v>
      </c>
    </row>
    <row r="46" spans="1:5" s="1" customFormat="1" ht="35.25" customHeight="1">
      <c r="A46" s="67" t="s">
        <v>55</v>
      </c>
      <c r="B46" s="68" t="s">
        <v>56</v>
      </c>
      <c r="C46" s="69">
        <f>SUM(C47:C47)</f>
        <v>288</v>
      </c>
      <c r="D46" s="70">
        <f>SUM(D47:D47)</f>
        <v>0</v>
      </c>
      <c r="E46" s="69">
        <f t="shared" ref="E46:E48" si="1">D46-C46</f>
        <v>-288</v>
      </c>
    </row>
    <row r="47" spans="1:5" s="1" customFormat="1" ht="16.5" customHeight="1">
      <c r="A47" s="65">
        <v>1</v>
      </c>
      <c r="B47" s="13" t="s">
        <v>17</v>
      </c>
      <c r="C47" s="35">
        <v>288</v>
      </c>
      <c r="D47" s="37"/>
      <c r="E47" s="35">
        <f t="shared" si="1"/>
        <v>-288</v>
      </c>
    </row>
    <row r="48" spans="1:5" s="1" customFormat="1" ht="43.5" customHeight="1">
      <c r="A48" s="54" t="s">
        <v>57</v>
      </c>
      <c r="B48" s="55" t="s">
        <v>58</v>
      </c>
      <c r="C48" s="56">
        <f>C7+C8-C13</f>
        <v>6745.429999999993</v>
      </c>
      <c r="D48" s="57">
        <f>D7+D8-D13</f>
        <v>5803.1299999999974</v>
      </c>
      <c r="E48" s="56">
        <f t="shared" si="1"/>
        <v>-942.29999999999563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Hasmik-Mesrobyan</dc:creator>
  <cp:lastModifiedBy>rosa.abrahamyan</cp:lastModifiedBy>
  <cp:lastPrinted>2018-10-10T07:42:26Z</cp:lastPrinted>
  <dcterms:created xsi:type="dcterms:W3CDTF">2006-09-16T00:00:00Z</dcterms:created>
  <dcterms:modified xsi:type="dcterms:W3CDTF">2018-11-03T08:58:04Z</dcterms:modified>
</cp:coreProperties>
</file>